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ACHE-NET\NEWACHE\PUBS\HAP_Companion\Gapenski_Finance6\"/>
    </mc:Choice>
  </mc:AlternateContent>
  <bookViews>
    <workbookView xWindow="0" yWindow="0" windowWidth="24750" windowHeight="12435"/>
  </bookViews>
  <sheets>
    <sheet name="COURSE2" sheetId="1" r:id="rId1"/>
    <sheet name="CVP GRAPH" sheetId="2" r:id="rId2"/>
  </sheets>
  <calcPr calcId="152511"/>
</workbook>
</file>

<file path=xl/calcChain.xml><?xml version="1.0" encoding="utf-8"?>
<calcChain xmlns="http://schemas.openxmlformats.org/spreadsheetml/2006/main">
  <c r="C35" i="1" l="1"/>
  <c r="C36" i="1" s="1"/>
  <c r="C44" i="1" s="1"/>
  <c r="C34" i="1"/>
  <c r="C43" i="1" s="1"/>
  <c r="C45" i="1" s="1"/>
  <c r="C41" i="1"/>
  <c r="C37" i="1" l="1"/>
  <c r="G20" i="1" s="1"/>
  <c r="C46" i="1"/>
  <c r="C47" i="1" l="1"/>
  <c r="C49" i="1" s="1"/>
  <c r="G19" i="1" s="1"/>
</calcChain>
</file>

<file path=xl/sharedStrings.xml><?xml version="1.0" encoding="utf-8"?>
<sst xmlns="http://schemas.openxmlformats.org/spreadsheetml/2006/main" count="46" uniqueCount="43">
  <si>
    <t xml:space="preserve"> </t>
  </si>
  <si>
    <t>END</t>
  </si>
  <si>
    <t>profit and loss (P&amp;L) statement.</t>
  </si>
  <si>
    <t>uses the INPUT DATA concerning the cost structure of the clinic to generate a forecasted</t>
  </si>
  <si>
    <t xml:space="preserve">  Number of visits</t>
  </si>
  <si>
    <t xml:space="preserve">  Average revenue per visit</t>
  </si>
  <si>
    <t xml:space="preserve">  Wages and benefits</t>
  </si>
  <si>
    <t xml:space="preserve">  Rent</t>
  </si>
  <si>
    <t xml:space="preserve">  Depreciation</t>
  </si>
  <si>
    <t xml:space="preserve">  Utilities</t>
  </si>
  <si>
    <t xml:space="preserve">  Medical supplies</t>
  </si>
  <si>
    <t xml:space="preserve">  Administrative supplies</t>
  </si>
  <si>
    <t xml:space="preserve">  Total revenues</t>
  </si>
  <si>
    <t xml:space="preserve">  Total variable costs</t>
  </si>
  <si>
    <r>
      <t xml:space="preserve">  </t>
    </r>
    <r>
      <rPr>
        <sz val="12"/>
        <color indexed="58"/>
        <rFont val="Arial"/>
        <family val="2"/>
      </rPr>
      <t>Fixed costs</t>
    </r>
  </si>
  <si>
    <t>per visit</t>
  </si>
  <si>
    <t xml:space="preserve">  Variable cost rate</t>
  </si>
  <si>
    <t xml:space="preserve">  Costs:</t>
  </si>
  <si>
    <t xml:space="preserve">    Fixed</t>
  </si>
  <si>
    <t xml:space="preserve">    Total variable</t>
  </si>
  <si>
    <t xml:space="preserve">      Total costs</t>
  </si>
  <si>
    <t xml:space="preserve">  Tax rate</t>
  </si>
  <si>
    <t xml:space="preserve">  Taxable income</t>
  </si>
  <si>
    <t xml:space="preserve">  Taxes</t>
  </si>
  <si>
    <t xml:space="preserve">  Profit (Loss)</t>
  </si>
  <si>
    <t xml:space="preserve">Self-Study Program in Healthcare Finance </t>
  </si>
  <si>
    <t xml:space="preserve">                PREMIER CLINIC</t>
  </si>
  <si>
    <t xml:space="preserve">  Average cost per visit</t>
  </si>
  <si>
    <t>COURSE 2</t>
  </si>
  <si>
    <t xml:space="preserve">model, click on the tab labeled COURSE2. </t>
  </si>
  <si>
    <t>Chart Data:</t>
  </si>
  <si>
    <t xml:space="preserve">                                        Profit Analysis</t>
  </si>
  <si>
    <t>Copyright 2016</t>
  </si>
  <si>
    <t>by ACHE</t>
  </si>
  <si>
    <t>This model illustrates the use of spreadsheets to help in profit (CVP) analysis. The model</t>
  </si>
  <si>
    <t>is based on Problem 5.5 on page 192 of the accompanying text. In essence, the model</t>
  </si>
  <si>
    <t>The spreadsheet contains one graph that illustrates a CVP analysis. To see the graph, click</t>
  </si>
  <si>
    <t>on the tab labeled CVP GRAPH located at the bottom of the spreadsheet. To return to the</t>
  </si>
  <si>
    <t>INPUT DATA</t>
  </si>
  <si>
    <t>KEY OUTPUT</t>
  </si>
  <si>
    <t>MODEL-GENERATED DATA</t>
  </si>
  <si>
    <t>Forecasted Profit and Loss Statement</t>
  </si>
  <si>
    <t>Cost Breakdown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</si>
</sst>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164" formatCode="mm/dd/yy"/>
    <numFmt numFmtId="165" formatCode="0.0%"/>
  </numFmts>
  <fonts count="12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48"/>
      <name val="Arial"/>
      <family val="2"/>
    </font>
    <font>
      <sz val="12"/>
      <color indexed="17"/>
      <name val="Arial"/>
      <family val="2"/>
    </font>
    <font>
      <sz val="12"/>
      <color indexed="48"/>
      <name val="Arial"/>
      <family val="2"/>
    </font>
    <font>
      <sz val="12"/>
      <name val="Arial"/>
      <family val="2"/>
    </font>
    <font>
      <sz val="12"/>
      <color indexed="20"/>
      <name val="Arial"/>
      <family val="2"/>
    </font>
    <font>
      <sz val="12"/>
      <color indexed="5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2" borderId="0"/>
  </cellStyleXfs>
  <cellXfs count="34">
    <xf numFmtId="0" fontId="0" fillId="2" borderId="0" xfId="0" applyNumberFormat="1"/>
    <xf numFmtId="0" fontId="0" fillId="2" borderId="0" xfId="0" applyNumberFormat="1" applyProtection="1">
      <protection locked="0"/>
    </xf>
    <xf numFmtId="5" fontId="0" fillId="2" borderId="0" xfId="0" applyNumberFormat="1"/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0" fontId="0" fillId="2" borderId="1" xfId="0" applyNumberFormat="1" applyBorder="1"/>
    <xf numFmtId="165" fontId="3" fillId="2" borderId="0" xfId="0" applyNumberFormat="1" applyFont="1"/>
    <xf numFmtId="0" fontId="5" fillId="2" borderId="0" xfId="0" applyNumberFormat="1" applyFont="1" applyProtection="1">
      <protection locked="0"/>
    </xf>
    <xf numFmtId="0" fontId="5" fillId="2" borderId="0" xfId="0" applyNumberFormat="1" applyFont="1"/>
    <xf numFmtId="0" fontId="6" fillId="2" borderId="0" xfId="0" applyNumberFormat="1" applyFont="1" applyProtection="1">
      <protection locked="0"/>
    </xf>
    <xf numFmtId="0" fontId="7" fillId="2" borderId="0" xfId="0" applyNumberFormat="1" applyFont="1" applyProtection="1">
      <protection locked="0"/>
    </xf>
    <xf numFmtId="0" fontId="7" fillId="2" borderId="0" xfId="0" applyNumberFormat="1" applyFont="1"/>
    <xf numFmtId="164" fontId="7" fillId="2" borderId="0" xfId="0" applyNumberFormat="1" applyFont="1" applyAlignment="1" applyProtection="1">
      <alignment horizontal="right"/>
      <protection locked="0"/>
    </xf>
    <xf numFmtId="0" fontId="8" fillId="2" borderId="0" xfId="0" applyNumberFormat="1" applyFont="1" applyProtection="1">
      <protection locked="0"/>
    </xf>
    <xf numFmtId="0" fontId="9" fillId="2" borderId="0" xfId="0" applyNumberFormat="1" applyFont="1"/>
    <xf numFmtId="0" fontId="9" fillId="2" borderId="0" xfId="0" applyNumberFormat="1" applyFont="1" applyProtection="1">
      <protection locked="0"/>
    </xf>
    <xf numFmtId="0" fontId="10" fillId="2" borderId="0" xfId="0" applyNumberFormat="1" applyFont="1"/>
    <xf numFmtId="0" fontId="11" fillId="2" borderId="0" xfId="0" applyNumberFormat="1" applyFont="1"/>
    <xf numFmtId="7" fontId="11" fillId="2" borderId="0" xfId="0" applyNumberFormat="1" applyFont="1"/>
    <xf numFmtId="0" fontId="2" fillId="2" borderId="0" xfId="0" applyNumberFormat="1" applyFont="1"/>
    <xf numFmtId="42" fontId="0" fillId="2" borderId="2" xfId="0" applyNumberFormat="1" applyBorder="1"/>
    <xf numFmtId="42" fontId="0" fillId="2" borderId="0" xfId="0" applyNumberFormat="1"/>
    <xf numFmtId="42" fontId="0" fillId="2" borderId="3" xfId="0" applyNumberFormat="1" applyBorder="1"/>
    <xf numFmtId="42" fontId="0" fillId="2" borderId="4" xfId="0" applyNumberFormat="1" applyBorder="1"/>
    <xf numFmtId="41" fontId="0" fillId="2" borderId="2" xfId="0" applyNumberFormat="1" applyBorder="1"/>
    <xf numFmtId="42" fontId="9" fillId="2" borderId="0" xfId="0" applyNumberFormat="1" applyFont="1"/>
    <xf numFmtId="7" fontId="3" fillId="2" borderId="0" xfId="0" applyNumberFormat="1" applyFont="1"/>
    <xf numFmtId="5" fontId="3" fillId="2" borderId="0" xfId="0" applyNumberFormat="1" applyFont="1"/>
    <xf numFmtId="0" fontId="7" fillId="2" borderId="0" xfId="0" applyNumberFormat="1" applyFont="1" applyAlignment="1">
      <alignment horizontal="left"/>
    </xf>
    <xf numFmtId="37" fontId="4" fillId="3" borderId="5" xfId="0" applyNumberFormat="1" applyFont="1" applyFill="1" applyBorder="1" applyProtection="1">
      <protection locked="0"/>
    </xf>
    <xf numFmtId="7" fontId="4" fillId="3" borderId="5" xfId="0" applyNumberFormat="1" applyFont="1" applyFill="1" applyBorder="1" applyProtection="1">
      <protection locked="0"/>
    </xf>
    <xf numFmtId="5" fontId="4" fillId="4" borderId="6" xfId="0" applyNumberFormat="1" applyFont="1" applyFill="1" applyBorder="1"/>
    <xf numFmtId="7" fontId="4" fillId="4" borderId="7" xfId="0" applyNumberFormat="1" applyFont="1" applyFill="1" applyBorder="1"/>
    <xf numFmtId="7" fontId="0" fillId="2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PROFIT (CVP) ANALYSIS</a:t>
            </a:r>
          </a:p>
        </c:rich>
      </c:tx>
      <c:layout>
        <c:manualLayout>
          <c:xMode val="edge"/>
          <c:yMode val="edge"/>
          <c:x val="0.39067702552719202"/>
          <c:y val="1.9575856443719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0865704772475"/>
          <c:y val="0.12234910277324633"/>
          <c:w val="0.84350721420643726"/>
          <c:h val="0.77161500815660689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COURSE2!$C$56:$C$61</c:f>
              <c:numCache>
                <c:formatCode>General</c:formatCode>
                <c:ptCount val="6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  <c:pt idx="5">
                  <c:v>25000</c:v>
                </c:pt>
              </c:numCache>
            </c:numRef>
          </c:xVal>
          <c:yVal>
            <c:numRef>
              <c:f>COURSE2!$D$56:$D$61</c:f>
              <c:numCache>
                <c:formatCode>General</c:formatCode>
                <c:ptCount val="6"/>
                <c:pt idx="0">
                  <c:v>0</c:v>
                </c:pt>
                <c:pt idx="1">
                  <c:v>200000</c:v>
                </c:pt>
                <c:pt idx="2">
                  <c:v>400000</c:v>
                </c:pt>
                <c:pt idx="3">
                  <c:v>600000</c:v>
                </c:pt>
                <c:pt idx="4">
                  <c:v>800000</c:v>
                </c:pt>
                <c:pt idx="5">
                  <c:v>1000000</c:v>
                </c:pt>
              </c:numCache>
            </c:numRef>
          </c:yVal>
          <c:smooth val="0"/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COURSE2!$C$56:$C$61</c:f>
              <c:numCache>
                <c:formatCode>General</c:formatCode>
                <c:ptCount val="6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  <c:pt idx="5">
                  <c:v>25000</c:v>
                </c:pt>
              </c:numCache>
            </c:numRef>
          </c:xVal>
          <c:yVal>
            <c:numRef>
              <c:f>COURSE2!$E$56:$E$61</c:f>
              <c:numCache>
                <c:formatCode>General</c:formatCode>
                <c:ptCount val="6"/>
                <c:pt idx="0">
                  <c:v>257500</c:v>
                </c:pt>
                <c:pt idx="1">
                  <c:v>287500</c:v>
                </c:pt>
                <c:pt idx="2">
                  <c:v>317500</c:v>
                </c:pt>
                <c:pt idx="3">
                  <c:v>347500</c:v>
                </c:pt>
                <c:pt idx="4">
                  <c:v>377500</c:v>
                </c:pt>
                <c:pt idx="5">
                  <c:v>407500</c:v>
                </c:pt>
              </c:numCache>
            </c:numRef>
          </c:yVal>
          <c:smooth val="0"/>
        </c:ser>
        <c:ser>
          <c:idx val="2"/>
          <c:order val="2"/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COURSE2!$C$56:$C$61</c:f>
              <c:numCache>
                <c:formatCode>General</c:formatCode>
                <c:ptCount val="6"/>
                <c:pt idx="0">
                  <c:v>0</c:v>
                </c:pt>
                <c:pt idx="1">
                  <c:v>5000</c:v>
                </c:pt>
                <c:pt idx="2">
                  <c:v>10000</c:v>
                </c:pt>
                <c:pt idx="3">
                  <c:v>15000</c:v>
                </c:pt>
                <c:pt idx="4">
                  <c:v>20000</c:v>
                </c:pt>
                <c:pt idx="5">
                  <c:v>25000</c:v>
                </c:pt>
              </c:numCache>
            </c:numRef>
          </c:xVal>
          <c:yVal>
            <c:numRef>
              <c:f>COURSE2!$F$56:$F$61</c:f>
              <c:numCache>
                <c:formatCode>General</c:formatCode>
                <c:ptCount val="6"/>
                <c:pt idx="0">
                  <c:v>257500</c:v>
                </c:pt>
                <c:pt idx="1">
                  <c:v>257500</c:v>
                </c:pt>
                <c:pt idx="2">
                  <c:v>257500</c:v>
                </c:pt>
                <c:pt idx="3">
                  <c:v>257500</c:v>
                </c:pt>
                <c:pt idx="4">
                  <c:v>257500</c:v>
                </c:pt>
                <c:pt idx="5">
                  <c:v>257500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566976"/>
        <c:axId val="335567536"/>
      </c:scatterChart>
      <c:valAx>
        <c:axId val="335566976"/>
        <c:scaling>
          <c:orientation val="minMax"/>
          <c:max val="2500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Visits</a:t>
                </a:r>
              </a:p>
            </c:rich>
          </c:tx>
          <c:layout>
            <c:manualLayout>
              <c:xMode val="edge"/>
              <c:yMode val="edge"/>
              <c:x val="0.4850166481687014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5567536"/>
        <c:crosses val="autoZero"/>
        <c:crossBetween val="midCat"/>
      </c:valAx>
      <c:valAx>
        <c:axId val="3355675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Dollars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6818923327895595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5566976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sheetProtection content="1" objects="1"/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427" cy="630740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0.76225</cdr:x>
      <cdr:y>0.2775</cdr:y>
    </cdr:from>
    <cdr:to>
      <cdr:x>0.941</cdr:x>
      <cdr:y>0.307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541649" y="1557507"/>
          <a:ext cx="1542619" cy="17516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1" i="0" u="none" strike="noStrike" baseline="0">
              <a:solidFill>
                <a:srgbClr val="000080"/>
              </a:solidFill>
              <a:latin typeface="Arial"/>
              <a:cs typeface="Arial"/>
            </a:rPr>
            <a:t>Total Revenues</a:t>
          </a:r>
          <a:r>
            <a:rPr lang="en-US" sz="1200" b="0" i="0" u="none" strike="noStrike" baseline="0">
              <a:solidFill>
                <a:srgbClr val="000080"/>
              </a:solidFill>
              <a:latin typeface="Arial"/>
              <a:cs typeface="Arial"/>
            </a:rPr>
            <a:t> Quartile</a:t>
          </a:r>
        </a:p>
      </cdr:txBody>
    </cdr:sp>
  </cdr:relSizeAnchor>
  <cdr:relSizeAnchor xmlns:cdr="http://schemas.openxmlformats.org/drawingml/2006/chartDrawing">
    <cdr:from>
      <cdr:x>0.831</cdr:x>
      <cdr:y>0.60625</cdr:y>
    </cdr:from>
    <cdr:to>
      <cdr:x>0.968</cdr:x>
      <cdr:y>0.635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135954" y="3507674"/>
          <a:ext cx="1180028" cy="1678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1" i="0" u="none" strike="noStrike" baseline="0">
              <a:solidFill>
                <a:srgbClr val="FF00FF"/>
              </a:solidFill>
              <a:latin typeface="Arial"/>
              <a:cs typeface="Arial"/>
            </a:rPr>
            <a:t>Total Costs</a:t>
          </a:r>
        </a:p>
      </cdr:txBody>
    </cdr:sp>
  </cdr:relSizeAnchor>
  <cdr:relSizeAnchor xmlns:cdr="http://schemas.openxmlformats.org/drawingml/2006/chartDrawing">
    <cdr:from>
      <cdr:x>0.831</cdr:x>
      <cdr:y>0.6965</cdr:y>
    </cdr:from>
    <cdr:to>
      <cdr:x>0.96725</cdr:x>
      <cdr:y>0.72475</cdr:y>
    </cdr:to>
    <cdr:sp macro="" textlink="">
      <cdr:nvSpPr>
        <cdr:cNvPr id="102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135954" y="4039007"/>
          <a:ext cx="1173592" cy="1722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1" i="0" u="none" strike="noStrike" baseline="0">
              <a:solidFill>
                <a:srgbClr val="008000"/>
              </a:solidFill>
              <a:latin typeface="Arial"/>
              <a:cs typeface="Arial"/>
            </a:rPr>
            <a:t>Fixed Costs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showOutlineSymbols="0" zoomScale="87" workbookViewId="0">
      <selection activeCell="H37" sqref="H37"/>
    </sheetView>
  </sheetViews>
  <sheetFormatPr defaultColWidth="10.5546875" defaultRowHeight="15" x14ac:dyDescent="0.2"/>
  <cols>
    <col min="1" max="1" width="10.6640625" customWidth="1"/>
    <col min="2" max="2" width="11.77734375" customWidth="1"/>
    <col min="3" max="7" width="10.6640625" customWidth="1"/>
  </cols>
  <sheetData>
    <row r="1" spans="1:7" x14ac:dyDescent="0.2">
      <c r="A1" s="10" t="s">
        <v>28</v>
      </c>
      <c r="B1" s="10"/>
      <c r="C1" s="11" t="s">
        <v>25</v>
      </c>
      <c r="D1" s="11"/>
      <c r="E1" s="11"/>
      <c r="F1" s="11"/>
      <c r="G1" s="12" t="s">
        <v>32</v>
      </c>
    </row>
    <row r="2" spans="1:7" x14ac:dyDescent="0.2">
      <c r="A2" s="11"/>
      <c r="B2" s="11"/>
      <c r="C2" s="11"/>
      <c r="D2" s="11"/>
      <c r="E2" s="11"/>
      <c r="F2" s="11"/>
      <c r="G2" s="28" t="s">
        <v>33</v>
      </c>
    </row>
    <row r="3" spans="1:7" ht="15.75" x14ac:dyDescent="0.25">
      <c r="A3" s="3"/>
      <c r="B3" s="3"/>
      <c r="C3" s="7" t="s">
        <v>26</v>
      </c>
      <c r="D3" s="8"/>
      <c r="E3" s="8"/>
      <c r="F3" s="8"/>
      <c r="G3" s="3"/>
    </row>
    <row r="4" spans="1:7" ht="15.75" x14ac:dyDescent="0.25">
      <c r="A4" s="3"/>
      <c r="B4" s="7" t="s">
        <v>31</v>
      </c>
      <c r="D4" s="8"/>
      <c r="E4" s="8"/>
      <c r="F4" s="8"/>
      <c r="G4" s="3"/>
    </row>
    <row r="7" spans="1:7" x14ac:dyDescent="0.2">
      <c r="A7" s="14" t="s">
        <v>34</v>
      </c>
    </row>
    <row r="8" spans="1:7" x14ac:dyDescent="0.2">
      <c r="A8" s="14" t="s">
        <v>35</v>
      </c>
    </row>
    <row r="9" spans="1:7" x14ac:dyDescent="0.2">
      <c r="A9" t="s">
        <v>3</v>
      </c>
    </row>
    <row r="10" spans="1:7" x14ac:dyDescent="0.2">
      <c r="A10" t="s">
        <v>2</v>
      </c>
    </row>
    <row r="12" spans="1:7" x14ac:dyDescent="0.2">
      <c r="A12" s="14" t="s">
        <v>36</v>
      </c>
    </row>
    <row r="13" spans="1:7" x14ac:dyDescent="0.2">
      <c r="A13" s="14" t="s">
        <v>37</v>
      </c>
    </row>
    <row r="14" spans="1:7" x14ac:dyDescent="0.2">
      <c r="A14" t="s">
        <v>29</v>
      </c>
    </row>
    <row r="15" spans="1:7" ht="15.75" thickBot="1" x14ac:dyDescent="0.25">
      <c r="A15" s="5"/>
      <c r="B15" s="5"/>
      <c r="C15" s="5"/>
      <c r="D15" s="5"/>
      <c r="E15" s="5"/>
      <c r="F15" s="5"/>
      <c r="G15" s="5"/>
    </row>
    <row r="16" spans="1:7" ht="15.75" thickTop="1" x14ac:dyDescent="0.2">
      <c r="A16" s="1"/>
      <c r="B16" s="1"/>
    </row>
    <row r="17" spans="1:7" ht="15.75" x14ac:dyDescent="0.25">
      <c r="A17" s="9" t="s">
        <v>38</v>
      </c>
      <c r="B17" s="9"/>
      <c r="E17" s="9" t="s">
        <v>39</v>
      </c>
    </row>
    <row r="18" spans="1:7" ht="15.75" x14ac:dyDescent="0.25">
      <c r="A18" s="9"/>
      <c r="B18" s="9"/>
      <c r="E18" s="9"/>
    </row>
    <row r="19" spans="1:7" ht="15.75" x14ac:dyDescent="0.25">
      <c r="A19" s="15" t="s">
        <v>4</v>
      </c>
      <c r="B19" s="15"/>
      <c r="C19" s="29">
        <v>10000</v>
      </c>
      <c r="D19" s="14"/>
      <c r="E19" s="15" t="s">
        <v>24</v>
      </c>
      <c r="F19" s="14"/>
      <c r="G19" s="31">
        <f>C49</f>
        <v>57750</v>
      </c>
    </row>
    <row r="20" spans="1:7" ht="15.75" x14ac:dyDescent="0.25">
      <c r="A20" s="15" t="s">
        <v>5</v>
      </c>
      <c r="B20" s="15"/>
      <c r="C20" s="26">
        <v>40</v>
      </c>
      <c r="D20" s="14"/>
      <c r="E20" s="15" t="s">
        <v>27</v>
      </c>
      <c r="F20" s="14"/>
      <c r="G20" s="32">
        <f>C37</f>
        <v>31.75</v>
      </c>
    </row>
    <row r="21" spans="1:7" x14ac:dyDescent="0.2">
      <c r="A21" s="15" t="s">
        <v>6</v>
      </c>
      <c r="B21" s="13"/>
      <c r="C21" s="27">
        <v>220000</v>
      </c>
      <c r="D21" s="14"/>
      <c r="E21" s="14"/>
      <c r="F21" s="14"/>
      <c r="G21" s="25"/>
    </row>
    <row r="22" spans="1:7" x14ac:dyDescent="0.2">
      <c r="A22" s="15" t="s">
        <v>7</v>
      </c>
      <c r="B22" s="13"/>
      <c r="C22" s="27">
        <v>5000</v>
      </c>
      <c r="D22" s="14"/>
      <c r="E22" s="14"/>
      <c r="F22" s="14"/>
      <c r="G22" s="25"/>
    </row>
    <row r="23" spans="1:7" x14ac:dyDescent="0.2">
      <c r="A23" s="15" t="s">
        <v>8</v>
      </c>
      <c r="B23" s="13"/>
      <c r="C23" s="27">
        <v>30000</v>
      </c>
      <c r="D23" s="14"/>
      <c r="E23" s="15"/>
      <c r="F23" s="14"/>
      <c r="G23" s="14"/>
    </row>
    <row r="24" spans="1:7" x14ac:dyDescent="0.2">
      <c r="A24" s="15" t="s">
        <v>9</v>
      </c>
      <c r="B24" s="13"/>
      <c r="C24" s="27">
        <v>2500</v>
      </c>
      <c r="D24" s="14"/>
      <c r="E24" s="15"/>
      <c r="F24" s="14"/>
      <c r="G24" s="14"/>
    </row>
    <row r="25" spans="1:7" ht="15.75" x14ac:dyDescent="0.25">
      <c r="A25" s="15" t="s">
        <v>10</v>
      </c>
      <c r="B25" s="13"/>
      <c r="C25" s="30">
        <v>5</v>
      </c>
      <c r="D25" s="14" t="s">
        <v>15</v>
      </c>
      <c r="E25" s="13"/>
      <c r="F25" s="14"/>
      <c r="G25" s="14"/>
    </row>
    <row r="26" spans="1:7" x14ac:dyDescent="0.2">
      <c r="A26" s="15" t="s">
        <v>11</v>
      </c>
      <c r="B26" s="13"/>
      <c r="C26" s="26">
        <v>1</v>
      </c>
      <c r="D26" s="14" t="s">
        <v>15</v>
      </c>
      <c r="E26" s="13"/>
      <c r="F26" s="14"/>
      <c r="G26" s="14"/>
    </row>
    <row r="27" spans="1:7" x14ac:dyDescent="0.2">
      <c r="A27" s="15" t="s">
        <v>21</v>
      </c>
      <c r="B27" s="13"/>
      <c r="C27" s="6">
        <v>0.3</v>
      </c>
      <c r="D27" s="14"/>
      <c r="E27" s="13"/>
      <c r="F27" s="14"/>
      <c r="G27" s="14"/>
    </row>
    <row r="28" spans="1:7" ht="15.75" thickBot="1" x14ac:dyDescent="0.25">
      <c r="A28" s="5"/>
      <c r="B28" s="5"/>
      <c r="C28" s="5"/>
      <c r="D28" s="5"/>
      <c r="E28" s="5"/>
      <c r="F28" s="5"/>
      <c r="G28" s="5"/>
    </row>
    <row r="29" spans="1:7" ht="15.75" thickTop="1" x14ac:dyDescent="0.2">
      <c r="A29" s="1"/>
      <c r="B29" s="1"/>
    </row>
    <row r="30" spans="1:7" ht="15.75" x14ac:dyDescent="0.25">
      <c r="A30" s="9" t="s">
        <v>40</v>
      </c>
      <c r="B30" s="9"/>
      <c r="E30" s="1"/>
    </row>
    <row r="32" spans="1:7" x14ac:dyDescent="0.2">
      <c r="A32" s="16" t="s">
        <v>42</v>
      </c>
    </row>
    <row r="34" spans="1:3" x14ac:dyDescent="0.2">
      <c r="A34" t="s">
        <v>14</v>
      </c>
      <c r="C34" s="2">
        <f>SUM(C21:C24)</f>
        <v>257500</v>
      </c>
    </row>
    <row r="35" spans="1:3" x14ac:dyDescent="0.2">
      <c r="A35" s="17" t="s">
        <v>16</v>
      </c>
      <c r="C35" s="18">
        <f>SUM(C25:C26)</f>
        <v>6</v>
      </c>
    </row>
    <row r="36" spans="1:3" x14ac:dyDescent="0.2">
      <c r="A36" s="17" t="s">
        <v>13</v>
      </c>
      <c r="C36" s="2">
        <f>C35*C19</f>
        <v>60000</v>
      </c>
    </row>
    <row r="37" spans="1:3" x14ac:dyDescent="0.2">
      <c r="A37" s="14" t="s">
        <v>27</v>
      </c>
      <c r="C37" s="33">
        <f>C45/C19</f>
        <v>31.75</v>
      </c>
    </row>
    <row r="39" spans="1:3" x14ac:dyDescent="0.2">
      <c r="A39" s="19" t="s">
        <v>41</v>
      </c>
    </row>
    <row r="41" spans="1:3" x14ac:dyDescent="0.2">
      <c r="A41" t="s">
        <v>12</v>
      </c>
      <c r="C41" s="20">
        <f>C19*C20</f>
        <v>400000</v>
      </c>
    </row>
    <row r="42" spans="1:3" x14ac:dyDescent="0.2">
      <c r="A42" t="s">
        <v>17</v>
      </c>
      <c r="C42" s="21"/>
    </row>
    <row r="43" spans="1:3" x14ac:dyDescent="0.2">
      <c r="A43" t="s">
        <v>18</v>
      </c>
      <c r="C43" s="21">
        <f>C34</f>
        <v>257500</v>
      </c>
    </row>
    <row r="44" spans="1:3" x14ac:dyDescent="0.2">
      <c r="A44" t="s">
        <v>19</v>
      </c>
      <c r="C44" s="24">
        <f>C36</f>
        <v>60000</v>
      </c>
    </row>
    <row r="45" spans="1:3" x14ac:dyDescent="0.2">
      <c r="A45" t="s">
        <v>20</v>
      </c>
      <c r="C45" s="22">
        <f>C43+C44</f>
        <v>317500</v>
      </c>
    </row>
    <row r="46" spans="1:3" x14ac:dyDescent="0.2">
      <c r="A46" t="s">
        <v>22</v>
      </c>
      <c r="C46" s="21">
        <f>C41-C45</f>
        <v>82500</v>
      </c>
    </row>
    <row r="47" spans="1:3" x14ac:dyDescent="0.2">
      <c r="A47" t="s">
        <v>23</v>
      </c>
      <c r="C47" s="24">
        <f>C27*C46</f>
        <v>24750</v>
      </c>
    </row>
    <row r="48" spans="1:3" x14ac:dyDescent="0.2">
      <c r="C48" s="21"/>
    </row>
    <row r="49" spans="1:8" ht="15.75" thickBot="1" x14ac:dyDescent="0.25">
      <c r="A49" t="s">
        <v>24</v>
      </c>
      <c r="C49" s="23">
        <f>C46-C47</f>
        <v>57750</v>
      </c>
    </row>
    <row r="50" spans="1:8" ht="15.75" thickTop="1" x14ac:dyDescent="0.2"/>
    <row r="51" spans="1:8" ht="15.75" thickBot="1" x14ac:dyDescent="0.25">
      <c r="A51" s="5"/>
      <c r="B51" s="5"/>
      <c r="C51" s="5"/>
      <c r="D51" s="5"/>
      <c r="E51" s="5"/>
      <c r="F51" s="5"/>
      <c r="G51" s="5"/>
    </row>
    <row r="52" spans="1:8" ht="15.75" thickTop="1" x14ac:dyDescent="0.2">
      <c r="A52" s="1"/>
      <c r="B52" s="1"/>
      <c r="C52" s="1"/>
      <c r="D52" s="1"/>
      <c r="E52" s="1"/>
      <c r="F52" s="1"/>
      <c r="G52" s="1"/>
      <c r="H52" t="s">
        <v>0</v>
      </c>
    </row>
    <row r="53" spans="1:8" x14ac:dyDescent="0.2">
      <c r="G53" s="4" t="s">
        <v>1</v>
      </c>
    </row>
    <row r="56" spans="1:8" x14ac:dyDescent="0.2">
      <c r="A56" s="19" t="s">
        <v>30</v>
      </c>
      <c r="C56">
        <v>0</v>
      </c>
      <c r="D56">
        <v>0</v>
      </c>
      <c r="E56">
        <v>257500</v>
      </c>
      <c r="F56">
        <v>257500</v>
      </c>
    </row>
    <row r="57" spans="1:8" x14ac:dyDescent="0.2">
      <c r="C57">
        <v>5000</v>
      </c>
      <c r="D57">
        <v>200000</v>
      </c>
      <c r="E57">
        <v>287500</v>
      </c>
      <c r="F57">
        <v>257500</v>
      </c>
    </row>
    <row r="58" spans="1:8" x14ac:dyDescent="0.2">
      <c r="C58">
        <v>10000</v>
      </c>
      <c r="D58">
        <v>400000</v>
      </c>
      <c r="E58">
        <v>317500</v>
      </c>
      <c r="F58">
        <v>257500</v>
      </c>
    </row>
    <row r="59" spans="1:8" x14ac:dyDescent="0.2">
      <c r="C59">
        <v>15000</v>
      </c>
      <c r="D59">
        <v>600000</v>
      </c>
      <c r="E59">
        <v>347500</v>
      </c>
      <c r="F59">
        <v>257500</v>
      </c>
    </row>
    <row r="60" spans="1:8" x14ac:dyDescent="0.2">
      <c r="C60">
        <v>20000</v>
      </c>
      <c r="D60">
        <v>800000</v>
      </c>
      <c r="E60">
        <v>377500</v>
      </c>
      <c r="F60">
        <v>257500</v>
      </c>
    </row>
    <row r="61" spans="1:8" x14ac:dyDescent="0.2">
      <c r="C61">
        <v>25000</v>
      </c>
      <c r="D61">
        <v>1000000</v>
      </c>
      <c r="E61">
        <v>407500</v>
      </c>
      <c r="F61">
        <v>257500</v>
      </c>
    </row>
  </sheetData>
  <sheetProtection sheet="1" objects="1" scenarios="1"/>
  <phoneticPr fontId="0" type="noConversion"/>
  <pageMargins left="0.5" right="0.5" top="0.75" bottom="0.75" header="0.5" footer="0.5"/>
  <pageSetup orientation="portrait" r:id="rId1"/>
  <headerFooter alignWithMargins="0">
    <oddHeader>Incase01</oddHeader>
    <oddFooter>Page &amp;P</oddFooter>
  </headerFooter>
  <ignoredErrors>
    <ignoredError sqref="C34:C3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COURSE2</vt:lpstr>
      <vt:lpstr>CVP GRAPH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Gapenski,Louis Charles</dc:creator>
  <cp:lastModifiedBy>Amanda L. Dominguez</cp:lastModifiedBy>
  <cp:lastPrinted>1999-05-24T17:55:14Z</cp:lastPrinted>
  <dcterms:created xsi:type="dcterms:W3CDTF">1999-02-10T15:29:30Z</dcterms:created>
  <dcterms:modified xsi:type="dcterms:W3CDTF">2016-03-25T17:21:08Z</dcterms:modified>
</cp:coreProperties>
</file>